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3250" windowHeight="11310"/>
  </bookViews>
  <sheets>
    <sheet name="433 кв.Благовещенск" sheetId="2" r:id="rId1"/>
  </sheets>
  <definedNames>
    <definedName name="_xlnm.Print_Area" localSheetId="0">'433 кв.Благовещенск'!$A$1:$H$91</definedName>
  </definedNames>
  <calcPr calcId="144525"/>
</workbook>
</file>

<file path=xl/calcChain.xml><?xml version="1.0" encoding="utf-8"?>
<calcChain xmlns="http://schemas.openxmlformats.org/spreadsheetml/2006/main">
  <c r="J90" i="2" l="1"/>
  <c r="I90" i="2"/>
</calcChain>
</file>

<file path=xl/sharedStrings.xml><?xml version="1.0" encoding="utf-8"?>
<sst xmlns="http://schemas.openxmlformats.org/spreadsheetml/2006/main" count="174" uniqueCount="109">
  <si>
    <t>Наименование показателей</t>
  </si>
  <si>
    <t>Ед.изм.</t>
  </si>
  <si>
    <t>откл</t>
  </si>
  <si>
    <t>тариф2013</t>
  </si>
  <si>
    <t>тариф2015</t>
  </si>
  <si>
    <t>тариф2014</t>
  </si>
  <si>
    <t>Выработка теплоэнергии</t>
  </si>
  <si>
    <t>Гкал</t>
  </si>
  <si>
    <t>Расход на собственные нужды</t>
  </si>
  <si>
    <t>тоже, в процентах к выработке</t>
  </si>
  <si>
    <t>%</t>
  </si>
  <si>
    <t>Отпуск теплоэнергии в сеть</t>
  </si>
  <si>
    <t>Потери теплоэнергии</t>
  </si>
  <si>
    <t>тоже, в процентах к отпуску в сеть</t>
  </si>
  <si>
    <t xml:space="preserve">Покупная т/энергия </t>
  </si>
  <si>
    <t>Полезный отпуск без покупной т/э</t>
  </si>
  <si>
    <t>Полезный отпуск теплоэнергии</t>
  </si>
  <si>
    <t>в т.ч. собственным потребителям</t>
  </si>
  <si>
    <t xml:space="preserve">          сторонним потребителям в т.ч:</t>
  </si>
  <si>
    <t xml:space="preserve">           *бюджетные организации</t>
  </si>
  <si>
    <t xml:space="preserve">          *жилищные организации</t>
  </si>
  <si>
    <t xml:space="preserve">          *прочие </t>
  </si>
  <si>
    <t>Расходы:</t>
  </si>
  <si>
    <t>тыс.руб.</t>
  </si>
  <si>
    <t>Расходы без покупной т/энергии</t>
  </si>
  <si>
    <t>Материалы</t>
  </si>
  <si>
    <t>Топливо, всего</t>
  </si>
  <si>
    <t>в т.ч. топливо</t>
  </si>
  <si>
    <t>в т.ч. ж/д тариф</t>
  </si>
  <si>
    <t>в т.ч. а/м транспорт</t>
  </si>
  <si>
    <t xml:space="preserve">в т.ч. прочие </t>
  </si>
  <si>
    <t>в.т.ч. уголь</t>
  </si>
  <si>
    <t>в т.ч. стоим. уголь</t>
  </si>
  <si>
    <t>в т.ч. ж/д тариф уголь</t>
  </si>
  <si>
    <t>в т.ч. а/м транспорт уголь</t>
  </si>
  <si>
    <t>в т.ч. прочие уголь</t>
  </si>
  <si>
    <t>выработка (отпуск в сеть) уголь</t>
  </si>
  <si>
    <t>уд.расход усл.т. уголь</t>
  </si>
  <si>
    <t>у.кг./Гкал</t>
  </si>
  <si>
    <t>расход усл.топлива уголь</t>
  </si>
  <si>
    <t>т.у.т</t>
  </si>
  <si>
    <t>перевод коэффиц-т уголь</t>
  </si>
  <si>
    <t>расход.нат.топл уголь</t>
  </si>
  <si>
    <t>т.н.т</t>
  </si>
  <si>
    <t>уд.расход.нат.топл уголь</t>
  </si>
  <si>
    <t>н.кг./Гкал</t>
  </si>
  <si>
    <t>цена 1 тн уголь</t>
  </si>
  <si>
    <t>н.кг/Гкал</t>
  </si>
  <si>
    <t>тыс.кВт*ч</t>
  </si>
  <si>
    <t>руб</t>
  </si>
  <si>
    <t>кВт*чГкал</t>
  </si>
  <si>
    <t>Электроэнергия</t>
  </si>
  <si>
    <t>расход э/э</t>
  </si>
  <si>
    <t>тариф э/э</t>
  </si>
  <si>
    <t>уд.расход э/э</t>
  </si>
  <si>
    <t>в т.ч. расходы НН</t>
  </si>
  <si>
    <t>в т.ч. расходы СН2</t>
  </si>
  <si>
    <t>в т.ч. объем СН2</t>
  </si>
  <si>
    <t>в т.ч. тариф СН2</t>
  </si>
  <si>
    <t>Водоснабжение</t>
  </si>
  <si>
    <t>расход водоснабжение</t>
  </si>
  <si>
    <t>тыс.куб.м</t>
  </si>
  <si>
    <t>тариф водоснабжение</t>
  </si>
  <si>
    <t>руб./куб.м</t>
  </si>
  <si>
    <t>уд.расход водоснабжение</t>
  </si>
  <si>
    <t>куб.м/Гкал</t>
  </si>
  <si>
    <t>Водоотведение</t>
  </si>
  <si>
    <t>расход водоотведение</t>
  </si>
  <si>
    <t>тариф водоотведение</t>
  </si>
  <si>
    <t>уд.расход водоотведение</t>
  </si>
  <si>
    <t>Амортизация</t>
  </si>
  <si>
    <t>Аренда</t>
  </si>
  <si>
    <t>Затраты на оплату труда</t>
  </si>
  <si>
    <t>Миним. тариф.ставка</t>
  </si>
  <si>
    <t>руб.</t>
  </si>
  <si>
    <t>численность</t>
  </si>
  <si>
    <t>чел</t>
  </si>
  <si>
    <t>ср.мес.заработ.плата</t>
  </si>
  <si>
    <t>руб./мес.</t>
  </si>
  <si>
    <t>Ремонт и тех обслуживание</t>
  </si>
  <si>
    <t>в т.ч. зарплата ремонт</t>
  </si>
  <si>
    <t>в т.ч. ЕСН ремонт</t>
  </si>
  <si>
    <t>в т.ч. прочие ремонт</t>
  </si>
  <si>
    <t>Цеховые расходы</t>
  </si>
  <si>
    <t>в т.ч. зарплата цеховые</t>
  </si>
  <si>
    <t>в т.ч. ЕСН цеховые</t>
  </si>
  <si>
    <t>в т.ч. прочие цеховые</t>
  </si>
  <si>
    <t>Общеэксплуатационные расходы</t>
  </si>
  <si>
    <t>в т.ч. зарплата</t>
  </si>
  <si>
    <t>в т.ч. ЕСН</t>
  </si>
  <si>
    <t>в т.ч. аренда</t>
  </si>
  <si>
    <t>в т.ч. плата за выбросы</t>
  </si>
  <si>
    <t>в т.ч. прочие</t>
  </si>
  <si>
    <t>Прочие расходы</t>
  </si>
  <si>
    <t>Покупная т/энергия</t>
  </si>
  <si>
    <t>Себестоимость 1 Гкал</t>
  </si>
  <si>
    <t>Рентабельность</t>
  </si>
  <si>
    <t>Балансовая прибыль</t>
  </si>
  <si>
    <t>в т.ч. соц.выплаты</t>
  </si>
  <si>
    <t>в т.ч. развитие производства</t>
  </si>
  <si>
    <t>в т.ч. налог на прибыль</t>
  </si>
  <si>
    <t>в т.ч. налог на имущество</t>
  </si>
  <si>
    <t>в т.ч. прочие цели</t>
  </si>
  <si>
    <t>Итого Финансовые средства</t>
  </si>
  <si>
    <t>Планово-расчетный тариф средний</t>
  </si>
  <si>
    <t>ОАО "Облкоммунсервис" кот.433 квартала</t>
  </si>
  <si>
    <t>ТСО2015</t>
  </si>
  <si>
    <t>Страховые фонды</t>
  </si>
  <si>
    <t>Финансовые средства на экспертизу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</si>
</sst>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"/>
    <numFmt numFmtId="166" formatCode="#,##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800080"/>
      <name val="Times New Roman"/>
      <family val="1"/>
      <charset val="204"/>
    </font>
    <font>
      <sz val="10"/>
      <color rgb="FF800080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7">
    <xf numFmtId="0" fontId="0" fillId="0" borderId="0" xfId="0"/>
    <xf numFmtId="0" fontId="5" fillId="2" borderId="1" xfId="3" applyFont="1" applyFill="1" applyBorder="1"/>
    <xf numFmtId="0" fontId="5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/>
    <xf numFmtId="4" fontId="4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3" fontId="3" fillId="2" borderId="1" xfId="5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0" fontId="7" fillId="2" borderId="1" xfId="0" applyFont="1" applyFill="1" applyBorder="1"/>
    <xf numFmtId="4" fontId="8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right"/>
    </xf>
    <xf numFmtId="0" fontId="9" fillId="2" borderId="1" xfId="0" applyFont="1" applyFill="1" applyBorder="1"/>
    <xf numFmtId="4" fontId="9" fillId="2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" fontId="6" fillId="2" borderId="1" xfId="0" applyNumberFormat="1" applyFont="1" applyFill="1" applyBorder="1" applyAlignment="1" applyProtection="1">
      <alignment horizontal="center"/>
      <protection hidden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43" fontId="3" fillId="3" borderId="1" xfId="5" applyFont="1" applyFill="1" applyBorder="1" applyAlignment="1">
      <alignment horizontal="center"/>
    </xf>
    <xf numFmtId="4" fontId="11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 applyProtection="1">
      <alignment horizontal="center"/>
      <protection hidden="1"/>
    </xf>
    <xf numFmtId="0" fontId="0" fillId="3" borderId="0" xfId="0" applyFill="1"/>
    <xf numFmtId="0" fontId="10" fillId="2" borderId="1" xfId="3" applyFont="1" applyFill="1" applyBorder="1" applyAlignment="1">
      <alignment vertical="center"/>
    </xf>
    <xf numFmtId="4" fontId="12" fillId="2" borderId="1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/>
    </xf>
    <xf numFmtId="0" fontId="5" fillId="2" borderId="3" xfId="0" applyFont="1" applyFill="1" applyBorder="1"/>
    <xf numFmtId="2" fontId="5" fillId="2" borderId="3" xfId="0" applyNumberFormat="1" applyFont="1" applyFill="1" applyBorder="1" applyAlignment="1">
      <alignment horizontal="center"/>
    </xf>
    <xf numFmtId="2" fontId="5" fillId="3" borderId="3" xfId="0" applyNumberFormat="1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0" fontId="3" fillId="2" borderId="4" xfId="0" applyFont="1" applyFill="1" applyBorder="1"/>
    <xf numFmtId="2" fontId="13" fillId="2" borderId="1" xfId="0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1"/>
    <cellStyle name="Процентный 2" xfId="4"/>
    <cellStyle name="Процентный 3" xfId="2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2"/>
  <sheetViews>
    <sheetView tabSelected="1" view="pageBreakPreview" topLeftCell="A4" zoomScale="80" zoomScaleNormal="100" zoomScaleSheetLayoutView="80" workbookViewId="0">
      <selection activeCell="M42" sqref="M42"/>
    </sheetView>
  </sheetViews>
  <sheetFormatPr defaultRowHeight="15" x14ac:dyDescent="0.25"/>
  <cols>
    <col min="1" max="1" width="0.7109375" customWidth="1"/>
    <col min="2" max="2" width="38.7109375" customWidth="1"/>
    <col min="3" max="3" width="7.5703125" customWidth="1"/>
    <col min="4" max="4" width="12.140625" customWidth="1"/>
    <col min="5" max="5" width="11.7109375" customWidth="1"/>
    <col min="6" max="6" width="10.85546875" customWidth="1"/>
    <col min="7" max="7" width="10.140625" customWidth="1"/>
    <col min="8" max="8" width="10.5703125" customWidth="1"/>
  </cols>
  <sheetData>
    <row r="1" spans="2:8" hidden="1" x14ac:dyDescent="0.25"/>
    <row r="2" spans="2:8" hidden="1" x14ac:dyDescent="0.25"/>
    <row r="3" spans="2:8" hidden="1" x14ac:dyDescent="0.25"/>
    <row r="4" spans="2:8" ht="24" customHeight="1" x14ac:dyDescent="0.25">
      <c r="B4" s="56" t="s">
        <v>105</v>
      </c>
      <c r="C4" s="56"/>
      <c r="D4" s="56"/>
      <c r="E4" s="56"/>
      <c r="F4" s="56"/>
      <c r="G4" s="56"/>
      <c r="H4" s="56"/>
    </row>
    <row r="5" spans="2:8" ht="31.9" customHeight="1" x14ac:dyDescent="0.25">
      <c r="B5" s="28" t="s">
        <v>0</v>
      </c>
      <c r="C5" s="27" t="s">
        <v>1</v>
      </c>
      <c r="D5" s="26" t="s">
        <v>3</v>
      </c>
      <c r="E5" s="26" t="s">
        <v>5</v>
      </c>
      <c r="F5" s="26" t="s">
        <v>106</v>
      </c>
      <c r="G5" s="55" t="s">
        <v>4</v>
      </c>
      <c r="H5" s="26" t="s">
        <v>2</v>
      </c>
    </row>
    <row r="6" spans="2:8" x14ac:dyDescent="0.25">
      <c r="B6" s="2" t="s">
        <v>6</v>
      </c>
      <c r="C6" s="2" t="s">
        <v>7</v>
      </c>
      <c r="D6" s="25">
        <v>7506.38</v>
      </c>
      <c r="E6" s="25">
        <v>9938.44</v>
      </c>
      <c r="F6" s="25">
        <v>13039.98</v>
      </c>
      <c r="G6" s="41">
        <v>12774.772999999999</v>
      </c>
      <c r="H6" s="5">
        <v>-265.20700000000033</v>
      </c>
    </row>
    <row r="7" spans="2:8" x14ac:dyDescent="0.25">
      <c r="B7" s="4" t="s">
        <v>8</v>
      </c>
      <c r="C7" s="4" t="s">
        <v>7</v>
      </c>
      <c r="D7" s="6">
        <v>202.55</v>
      </c>
      <c r="E7" s="6">
        <v>251.75</v>
      </c>
      <c r="F7" s="6">
        <v>509.68</v>
      </c>
      <c r="G7" s="29">
        <v>325.22300000000001</v>
      </c>
      <c r="H7" s="5">
        <v>-184.45699999999999</v>
      </c>
    </row>
    <row r="8" spans="2:8" x14ac:dyDescent="0.25">
      <c r="B8" s="4" t="s">
        <v>9</v>
      </c>
      <c r="C8" s="4" t="s">
        <v>10</v>
      </c>
      <c r="D8" s="3">
        <v>2.6983712521881387</v>
      </c>
      <c r="E8" s="3">
        <v>2.5330937249709211</v>
      </c>
      <c r="F8" s="3">
        <v>3.9085949518327485</v>
      </c>
      <c r="G8" s="30">
        <v>2.5458221449414409</v>
      </c>
      <c r="H8" s="5">
        <v>-1.3627728068913076</v>
      </c>
    </row>
    <row r="9" spans="2:8" x14ac:dyDescent="0.25">
      <c r="B9" s="4" t="s">
        <v>11</v>
      </c>
      <c r="C9" s="4" t="s">
        <v>7</v>
      </c>
      <c r="D9" s="6">
        <v>7303.83</v>
      </c>
      <c r="E9" s="6">
        <v>9686.69</v>
      </c>
      <c r="F9" s="6">
        <v>12530.3</v>
      </c>
      <c r="G9" s="29">
        <v>12449.55</v>
      </c>
      <c r="H9" s="5">
        <v>-80.75</v>
      </c>
    </row>
    <row r="10" spans="2:8" x14ac:dyDescent="0.25">
      <c r="B10" s="4" t="s">
        <v>12</v>
      </c>
      <c r="C10" s="4" t="s">
        <v>7</v>
      </c>
      <c r="D10" s="6">
        <v>973.25</v>
      </c>
      <c r="E10" s="6">
        <v>1086.76</v>
      </c>
      <c r="F10" s="6">
        <v>1383.66</v>
      </c>
      <c r="G10" s="29">
        <v>1302.9100000000001</v>
      </c>
      <c r="H10" s="5">
        <v>-80.75</v>
      </c>
    </row>
    <row r="11" spans="2:8" x14ac:dyDescent="0.25">
      <c r="B11" s="4" t="s">
        <v>13</v>
      </c>
      <c r="C11" s="4" t="s">
        <v>10</v>
      </c>
      <c r="D11" s="3">
        <v>13.325200613924476</v>
      </c>
      <c r="E11" s="3">
        <v>11.219105803943348</v>
      </c>
      <c r="F11" s="3">
        <v>11.042512948612565</v>
      </c>
      <c r="G11" s="30">
        <v>10.465518834014082</v>
      </c>
      <c r="H11" s="5">
        <v>-0.57699411459848271</v>
      </c>
    </row>
    <row r="12" spans="2:8" x14ac:dyDescent="0.25">
      <c r="B12" s="4" t="s">
        <v>14</v>
      </c>
      <c r="C12" s="4" t="s">
        <v>7</v>
      </c>
      <c r="D12" s="6"/>
      <c r="E12" s="6"/>
      <c r="F12" s="6"/>
      <c r="G12" s="29"/>
      <c r="H12" s="5">
        <v>0</v>
      </c>
    </row>
    <row r="13" spans="2:8" x14ac:dyDescent="0.25">
      <c r="B13" s="4" t="s">
        <v>15</v>
      </c>
      <c r="C13" s="4" t="s">
        <v>7</v>
      </c>
      <c r="D13" s="6">
        <v>6330.58</v>
      </c>
      <c r="E13" s="6">
        <v>8599.93</v>
      </c>
      <c r="F13" s="6">
        <v>11146.64</v>
      </c>
      <c r="G13" s="29">
        <v>11146.64</v>
      </c>
      <c r="H13" s="5">
        <v>0</v>
      </c>
    </row>
    <row r="14" spans="2:8" x14ac:dyDescent="0.25">
      <c r="B14" s="2" t="s">
        <v>16</v>
      </c>
      <c r="C14" s="2" t="s">
        <v>7</v>
      </c>
      <c r="D14" s="7">
        <v>6330.58</v>
      </c>
      <c r="E14" s="7">
        <v>8599.93</v>
      </c>
      <c r="F14" s="7">
        <v>11146.64</v>
      </c>
      <c r="G14" s="31">
        <v>11146.64</v>
      </c>
      <c r="H14" s="8">
        <v>0</v>
      </c>
    </row>
    <row r="15" spans="2:8" x14ac:dyDescent="0.25">
      <c r="B15" s="4" t="s">
        <v>17</v>
      </c>
      <c r="C15" s="4" t="s">
        <v>7</v>
      </c>
      <c r="D15" s="6"/>
      <c r="E15" s="6"/>
      <c r="F15" s="6"/>
      <c r="G15" s="29"/>
      <c r="H15" s="5">
        <v>0</v>
      </c>
    </row>
    <row r="16" spans="2:8" x14ac:dyDescent="0.25">
      <c r="B16" s="4" t="s">
        <v>18</v>
      </c>
      <c r="C16" s="4" t="s">
        <v>7</v>
      </c>
      <c r="D16" s="6">
        <v>6330.58</v>
      </c>
      <c r="E16" s="6">
        <v>8599.93</v>
      </c>
      <c r="F16" s="6">
        <v>11146.64</v>
      </c>
      <c r="G16" s="29">
        <v>11146.64</v>
      </c>
      <c r="H16" s="9">
        <v>0</v>
      </c>
    </row>
    <row r="17" spans="2:8" x14ac:dyDescent="0.25">
      <c r="B17" s="4" t="s">
        <v>19</v>
      </c>
      <c r="C17" s="4" t="s">
        <v>7</v>
      </c>
      <c r="D17" s="6"/>
      <c r="E17" s="6"/>
      <c r="F17" s="10"/>
      <c r="G17" s="29"/>
      <c r="H17" s="5">
        <v>0</v>
      </c>
    </row>
    <row r="18" spans="2:8" x14ac:dyDescent="0.25">
      <c r="B18" s="4" t="s">
        <v>20</v>
      </c>
      <c r="C18" s="4" t="s">
        <v>7</v>
      </c>
      <c r="D18" s="6">
        <v>6330.58</v>
      </c>
      <c r="E18" s="6">
        <v>8599.93</v>
      </c>
      <c r="F18" s="10">
        <v>10498</v>
      </c>
      <c r="G18" s="29">
        <v>10498</v>
      </c>
      <c r="H18" s="5">
        <v>0</v>
      </c>
    </row>
    <row r="19" spans="2:8" x14ac:dyDescent="0.25">
      <c r="B19" s="4" t="s">
        <v>21</v>
      </c>
      <c r="C19" s="4" t="s">
        <v>7</v>
      </c>
      <c r="D19" s="10"/>
      <c r="E19" s="10"/>
      <c r="F19" s="11">
        <v>648.64</v>
      </c>
      <c r="G19" s="32">
        <v>648.64</v>
      </c>
      <c r="H19" s="5">
        <v>0</v>
      </c>
    </row>
    <row r="20" spans="2:8" ht="6.6" customHeight="1" x14ac:dyDescent="0.25">
      <c r="B20" s="4"/>
      <c r="C20" s="4"/>
      <c r="D20" s="6"/>
      <c r="E20" s="6"/>
      <c r="F20" s="6"/>
      <c r="G20" s="29"/>
      <c r="H20" s="5">
        <v>0</v>
      </c>
    </row>
    <row r="21" spans="2:8" ht="21" customHeight="1" thickBot="1" x14ac:dyDescent="0.3">
      <c r="B21" s="48" t="s">
        <v>22</v>
      </c>
      <c r="C21" s="48" t="s">
        <v>23</v>
      </c>
      <c r="D21" s="49">
        <v>19331.320949649875</v>
      </c>
      <c r="E21" s="49">
        <v>23195.212373426271</v>
      </c>
      <c r="F21" s="49">
        <v>34837.008399999992</v>
      </c>
      <c r="G21" s="50">
        <v>29110.508998645957</v>
      </c>
      <c r="H21" s="51">
        <v>-5726.4994013540345</v>
      </c>
    </row>
    <row r="22" spans="2:8" x14ac:dyDescent="0.25">
      <c r="B22" s="52" t="s">
        <v>24</v>
      </c>
      <c r="C22" s="52" t="s">
        <v>23</v>
      </c>
      <c r="D22" s="45">
        <v>19331.320949649875</v>
      </c>
      <c r="E22" s="45">
        <v>23195.212373426271</v>
      </c>
      <c r="F22" s="45">
        <v>34837.008399999992</v>
      </c>
      <c r="G22" s="46">
        <v>29110.508998645957</v>
      </c>
      <c r="H22" s="47">
        <v>-5726.4994013540345</v>
      </c>
    </row>
    <row r="23" spans="2:8" x14ac:dyDescent="0.25">
      <c r="B23" s="2" t="s">
        <v>25</v>
      </c>
      <c r="C23" s="2" t="s">
        <v>23</v>
      </c>
      <c r="D23" s="7">
        <v>343.1044838208</v>
      </c>
      <c r="E23" s="13">
        <v>6.6</v>
      </c>
      <c r="F23" s="7">
        <v>102.54</v>
      </c>
      <c r="G23" s="33">
        <v>102.54</v>
      </c>
      <c r="H23" s="5">
        <v>0</v>
      </c>
    </row>
    <row r="24" spans="2:8" x14ac:dyDescent="0.25">
      <c r="B24" s="2" t="s">
        <v>26</v>
      </c>
      <c r="C24" s="2" t="s">
        <v>23</v>
      </c>
      <c r="D24" s="12">
        <v>3630.1696215871052</v>
      </c>
      <c r="E24" s="12">
        <v>4875.9776376985637</v>
      </c>
      <c r="F24" s="12">
        <v>8067.18</v>
      </c>
      <c r="G24" s="34">
        <v>7887.7417699599391</v>
      </c>
      <c r="H24" s="12">
        <v>-179.43823004006117</v>
      </c>
    </row>
    <row r="25" spans="2:8" x14ac:dyDescent="0.25">
      <c r="B25" s="4" t="s">
        <v>27</v>
      </c>
      <c r="C25" s="4" t="s">
        <v>23</v>
      </c>
      <c r="D25" s="5">
        <v>2250.5798611137975</v>
      </c>
      <c r="E25" s="5">
        <v>2852.755690774532</v>
      </c>
      <c r="F25" s="5">
        <v>4527.53</v>
      </c>
      <c r="G25" s="35">
        <v>4390.8994638103741</v>
      </c>
      <c r="H25" s="5">
        <v>-136.63053618962567</v>
      </c>
    </row>
    <row r="26" spans="2:8" x14ac:dyDescent="0.25">
      <c r="B26" s="4" t="s">
        <v>28</v>
      </c>
      <c r="C26" s="4" t="s">
        <v>23</v>
      </c>
      <c r="D26" s="5">
        <v>0</v>
      </c>
      <c r="E26" s="5">
        <v>0</v>
      </c>
      <c r="F26" s="5">
        <v>0</v>
      </c>
      <c r="G26" s="35">
        <v>0</v>
      </c>
      <c r="H26" s="5">
        <v>0</v>
      </c>
    </row>
    <row r="27" spans="2:8" x14ac:dyDescent="0.25">
      <c r="B27" s="4" t="s">
        <v>29</v>
      </c>
      <c r="C27" s="4" t="s">
        <v>23</v>
      </c>
      <c r="D27" s="5">
        <v>1379.5897604733077</v>
      </c>
      <c r="E27" s="5">
        <v>2023.2219469240315</v>
      </c>
      <c r="F27" s="5">
        <v>3539.65</v>
      </c>
      <c r="G27" s="35">
        <v>3496.842306149565</v>
      </c>
      <c r="H27" s="5">
        <v>-42.807693850435044</v>
      </c>
    </row>
    <row r="28" spans="2:8" x14ac:dyDescent="0.25">
      <c r="B28" s="4" t="s">
        <v>30</v>
      </c>
      <c r="C28" s="4" t="s">
        <v>23</v>
      </c>
      <c r="D28" s="5">
        <v>0</v>
      </c>
      <c r="E28" s="5">
        <v>0</v>
      </c>
      <c r="F28" s="5">
        <v>0</v>
      </c>
      <c r="G28" s="35">
        <v>0</v>
      </c>
      <c r="H28" s="5">
        <v>0</v>
      </c>
    </row>
    <row r="29" spans="2:8" x14ac:dyDescent="0.25">
      <c r="B29" s="14" t="s">
        <v>31</v>
      </c>
      <c r="C29" s="14" t="s">
        <v>23</v>
      </c>
      <c r="D29" s="15">
        <v>3630.1696215871052</v>
      </c>
      <c r="E29" s="15">
        <v>4875.9776376985637</v>
      </c>
      <c r="F29" s="15">
        <v>8067.18</v>
      </c>
      <c r="G29" s="36">
        <v>7887.7417699599391</v>
      </c>
      <c r="H29" s="5">
        <v>-179.43823004006117</v>
      </c>
    </row>
    <row r="30" spans="2:8" x14ac:dyDescent="0.25">
      <c r="B30" s="4" t="s">
        <v>32</v>
      </c>
      <c r="C30" s="4" t="s">
        <v>23</v>
      </c>
      <c r="D30" s="6">
        <v>2250.5798611137975</v>
      </c>
      <c r="E30" s="6">
        <v>2852.755690774532</v>
      </c>
      <c r="F30" s="6">
        <v>4527.53</v>
      </c>
      <c r="G30" s="29">
        <v>4390.8994638103741</v>
      </c>
      <c r="H30" s="5">
        <v>-136.63053618962567</v>
      </c>
    </row>
    <row r="31" spans="2:8" x14ac:dyDescent="0.25">
      <c r="B31" s="4" t="s">
        <v>33</v>
      </c>
      <c r="C31" s="4" t="s">
        <v>23</v>
      </c>
      <c r="D31" s="6"/>
      <c r="E31" s="6"/>
      <c r="F31" s="6"/>
      <c r="G31" s="29"/>
      <c r="H31" s="5">
        <v>0</v>
      </c>
    </row>
    <row r="32" spans="2:8" x14ac:dyDescent="0.25">
      <c r="B32" s="4" t="s">
        <v>34</v>
      </c>
      <c r="C32" s="4" t="s">
        <v>23</v>
      </c>
      <c r="D32" s="6">
        <v>1379.5897604733077</v>
      </c>
      <c r="E32" s="6">
        <v>2023.2219469240315</v>
      </c>
      <c r="F32" s="6">
        <v>3539.65</v>
      </c>
      <c r="G32" s="29">
        <v>3496.842306149565</v>
      </c>
      <c r="H32" s="5">
        <v>-42.807693850435044</v>
      </c>
    </row>
    <row r="33" spans="2:8" x14ac:dyDescent="0.25">
      <c r="B33" s="4" t="s">
        <v>35</v>
      </c>
      <c r="C33" s="4" t="s">
        <v>23</v>
      </c>
      <c r="D33" s="6"/>
      <c r="E33" s="6"/>
      <c r="F33" s="6"/>
      <c r="G33" s="29"/>
      <c r="H33" s="5">
        <v>0</v>
      </c>
    </row>
    <row r="34" spans="2:8" x14ac:dyDescent="0.25">
      <c r="B34" s="4" t="s">
        <v>36</v>
      </c>
      <c r="C34" s="4" t="s">
        <v>7</v>
      </c>
      <c r="D34" s="16">
        <v>7303.83</v>
      </c>
      <c r="E34" s="16">
        <v>9686.69</v>
      </c>
      <c r="F34" s="16">
        <v>12530.3</v>
      </c>
      <c r="G34" s="37">
        <v>12449.55</v>
      </c>
      <c r="H34" s="5">
        <v>-80.75</v>
      </c>
    </row>
    <row r="35" spans="2:8" x14ac:dyDescent="0.25">
      <c r="B35" s="17" t="s">
        <v>37</v>
      </c>
      <c r="C35" s="18" t="s">
        <v>38</v>
      </c>
      <c r="D35" s="16">
        <v>176.87</v>
      </c>
      <c r="E35" s="19">
        <v>176.57</v>
      </c>
      <c r="F35" s="19">
        <v>179.12</v>
      </c>
      <c r="G35" s="38">
        <v>176.6</v>
      </c>
      <c r="H35" s="5">
        <v>-2.5200000000000102</v>
      </c>
    </row>
    <row r="36" spans="2:8" x14ac:dyDescent="0.25">
      <c r="B36" s="17" t="s">
        <v>39</v>
      </c>
      <c r="C36" s="18" t="s">
        <v>40</v>
      </c>
      <c r="D36" s="3">
        <v>1291.8284121000002</v>
      </c>
      <c r="E36" s="3">
        <v>1710.3788533000002</v>
      </c>
      <c r="F36" s="3">
        <v>2244.4273360000002</v>
      </c>
      <c r="G36" s="30">
        <v>2198.5905299999999</v>
      </c>
      <c r="H36" s="5">
        <v>-45.836806000000252</v>
      </c>
    </row>
    <row r="37" spans="2:8" x14ac:dyDescent="0.25">
      <c r="B37" s="17" t="s">
        <v>41</v>
      </c>
      <c r="C37" s="18"/>
      <c r="D37" s="16">
        <v>0.41699999999999998</v>
      </c>
      <c r="E37" s="20">
        <v>0.41599999999999998</v>
      </c>
      <c r="F37" s="20">
        <v>0.41399999999999998</v>
      </c>
      <c r="G37" s="39">
        <v>0.41399999999999998</v>
      </c>
      <c r="H37" s="5">
        <v>0</v>
      </c>
    </row>
    <row r="38" spans="2:8" x14ac:dyDescent="0.25">
      <c r="B38" s="17" t="s">
        <v>42</v>
      </c>
      <c r="C38" s="18" t="s">
        <v>43</v>
      </c>
      <c r="D38" s="3">
        <v>3097.9098611510794</v>
      </c>
      <c r="E38" s="3">
        <v>4111.4876281250008</v>
      </c>
      <c r="F38" s="3">
        <v>5421.322067632851</v>
      </c>
      <c r="G38" s="30">
        <v>5310.6051449275365</v>
      </c>
      <c r="H38" s="5">
        <v>-110.71692270531457</v>
      </c>
    </row>
    <row r="39" spans="2:8" x14ac:dyDescent="0.25">
      <c r="B39" s="17" t="s">
        <v>44</v>
      </c>
      <c r="C39" s="18" t="s">
        <v>45</v>
      </c>
      <c r="D39" s="3">
        <v>424.14868105515592</v>
      </c>
      <c r="E39" s="3">
        <v>424.44711538461542</v>
      </c>
      <c r="F39" s="3">
        <v>432.65700483091797</v>
      </c>
      <c r="G39" s="30">
        <v>426.57004830917879</v>
      </c>
      <c r="H39" s="15">
        <v>-6.0869565217391823</v>
      </c>
    </row>
    <row r="40" spans="2:8" x14ac:dyDescent="0.25">
      <c r="B40" s="17" t="s">
        <v>46</v>
      </c>
      <c r="C40" s="18" t="s">
        <v>47</v>
      </c>
      <c r="D40" s="3">
        <v>1171.812539516</v>
      </c>
      <c r="E40" s="3">
        <v>1185.94</v>
      </c>
      <c r="F40" s="3">
        <v>1488.046623934008</v>
      </c>
      <c r="G40" s="30">
        <v>1485.28116</v>
      </c>
      <c r="H40" s="5">
        <v>-2.7654639340080394</v>
      </c>
    </row>
    <row r="41" spans="2:8" x14ac:dyDescent="0.25">
      <c r="B41" s="2" t="s">
        <v>51</v>
      </c>
      <c r="C41" s="14" t="s">
        <v>23</v>
      </c>
      <c r="D41" s="12">
        <v>867.61775726855228</v>
      </c>
      <c r="E41" s="12">
        <v>1219.5625612942481</v>
      </c>
      <c r="F41" s="12">
        <v>1771.9289000000001</v>
      </c>
      <c r="G41" s="34">
        <v>1550.9179840158486</v>
      </c>
      <c r="H41" s="12">
        <v>-221.01091598415155</v>
      </c>
    </row>
    <row r="42" spans="2:8" x14ac:dyDescent="0.25">
      <c r="B42" s="17" t="s">
        <v>52</v>
      </c>
      <c r="C42" s="18" t="s">
        <v>48</v>
      </c>
      <c r="D42" s="5">
        <v>195.80289999999999</v>
      </c>
      <c r="E42" s="5">
        <v>247.8785693687496</v>
      </c>
      <c r="F42" s="5">
        <v>377.81</v>
      </c>
      <c r="G42" s="35">
        <v>318.62067220310797</v>
      </c>
      <c r="H42" s="5">
        <v>-59.18932779689203</v>
      </c>
    </row>
    <row r="43" spans="2:8" x14ac:dyDescent="0.25">
      <c r="B43" s="17" t="s">
        <v>53</v>
      </c>
      <c r="C43" s="18" t="s">
        <v>49</v>
      </c>
      <c r="D43" s="3">
        <v>4.4310771559999997</v>
      </c>
      <c r="E43" s="3">
        <v>4.92</v>
      </c>
      <c r="F43" s="3">
        <v>4.6900000000000004</v>
      </c>
      <c r="G43" s="30">
        <v>4.8676000000000004</v>
      </c>
      <c r="H43" s="5">
        <v>0.17759999999999998</v>
      </c>
    </row>
    <row r="44" spans="2:8" x14ac:dyDescent="0.25">
      <c r="B44" s="17" t="s">
        <v>54</v>
      </c>
      <c r="C44" s="18" t="s">
        <v>50</v>
      </c>
      <c r="D44" s="3">
        <v>26.08486380918632</v>
      </c>
      <c r="E44" s="3">
        <v>24.941396171707993</v>
      </c>
      <c r="F44" s="3">
        <v>28.97320394663182</v>
      </c>
      <c r="G44" s="30">
        <v>24.941395999999997</v>
      </c>
      <c r="H44" s="5">
        <v>-4.0318079466318224</v>
      </c>
    </row>
    <row r="45" spans="2:8" x14ac:dyDescent="0.25">
      <c r="B45" s="17" t="s">
        <v>55</v>
      </c>
      <c r="C45" s="18" t="s">
        <v>23</v>
      </c>
      <c r="D45" s="5">
        <v>0</v>
      </c>
      <c r="E45" s="5">
        <v>0</v>
      </c>
      <c r="F45" s="5">
        <v>0</v>
      </c>
      <c r="G45" s="35">
        <v>0</v>
      </c>
      <c r="H45" s="5">
        <v>0</v>
      </c>
    </row>
    <row r="46" spans="2:8" x14ac:dyDescent="0.25">
      <c r="B46" s="17" t="s">
        <v>56</v>
      </c>
      <c r="C46" s="18" t="s">
        <v>23</v>
      </c>
      <c r="D46" s="6">
        <v>867.61775726855228</v>
      </c>
      <c r="E46" s="6">
        <v>1219.5625612942481</v>
      </c>
      <c r="F46" s="6">
        <v>1771.9289000000001</v>
      </c>
      <c r="G46" s="29">
        <v>1550.9179840158486</v>
      </c>
      <c r="H46" s="15">
        <v>-221.01091598415155</v>
      </c>
    </row>
    <row r="47" spans="2:8" x14ac:dyDescent="0.25">
      <c r="B47" s="17" t="s">
        <v>57</v>
      </c>
      <c r="C47" s="18" t="s">
        <v>48</v>
      </c>
      <c r="D47" s="16">
        <v>195.80289999999999</v>
      </c>
      <c r="E47" s="6">
        <v>247.8785693687496</v>
      </c>
      <c r="F47" s="6">
        <v>377.81</v>
      </c>
      <c r="G47" s="29">
        <v>318.62067220310797</v>
      </c>
      <c r="H47" s="5">
        <v>-59.18932779689203</v>
      </c>
    </row>
    <row r="48" spans="2:8" x14ac:dyDescent="0.25">
      <c r="B48" s="17" t="s">
        <v>58</v>
      </c>
      <c r="C48" s="18" t="s">
        <v>49</v>
      </c>
      <c r="D48" s="21">
        <v>4.4310771559999997</v>
      </c>
      <c r="E48" s="21">
        <v>4.92</v>
      </c>
      <c r="F48" s="21">
        <v>4.6900000000000004</v>
      </c>
      <c r="G48" s="40">
        <v>4.8676000000000004</v>
      </c>
      <c r="H48" s="5">
        <v>0.17759999999999998</v>
      </c>
    </row>
    <row r="49" spans="2:8" x14ac:dyDescent="0.25">
      <c r="B49" s="2" t="s">
        <v>59</v>
      </c>
      <c r="C49" s="14" t="s">
        <v>23</v>
      </c>
      <c r="D49" s="7">
        <v>80.119864425286394</v>
      </c>
      <c r="E49" s="7">
        <v>90.876565922009007</v>
      </c>
      <c r="F49" s="7">
        <v>92.061499999999995</v>
      </c>
      <c r="G49" s="31">
        <v>89.793370560959445</v>
      </c>
      <c r="H49" s="5">
        <v>-2.2681294390405498</v>
      </c>
    </row>
    <row r="50" spans="2:8" x14ac:dyDescent="0.25">
      <c r="B50" s="17" t="s">
        <v>60</v>
      </c>
      <c r="C50" s="18" t="s">
        <v>61</v>
      </c>
      <c r="D50" s="23">
        <v>5.0335999999999999</v>
      </c>
      <c r="E50" s="21">
        <v>5.0599424232744434</v>
      </c>
      <c r="F50" s="21">
        <v>5.05</v>
      </c>
      <c r="G50" s="40">
        <v>4.9472931438545151</v>
      </c>
      <c r="H50" s="5">
        <v>-0.10270685614548469</v>
      </c>
    </row>
    <row r="51" spans="2:8" x14ac:dyDescent="0.25">
      <c r="B51" s="17" t="s">
        <v>62</v>
      </c>
      <c r="C51" s="18" t="s">
        <v>63</v>
      </c>
      <c r="D51" s="6">
        <v>15.917010573999999</v>
      </c>
      <c r="E51" s="6">
        <v>17.96</v>
      </c>
      <c r="F51" s="6">
        <v>18.23</v>
      </c>
      <c r="G51" s="29">
        <v>18.149999999999999</v>
      </c>
      <c r="H51" s="5">
        <v>-8.0000000000001847E-2</v>
      </c>
    </row>
    <row r="52" spans="2:8" x14ac:dyDescent="0.25">
      <c r="B52" s="17" t="s">
        <v>64</v>
      </c>
      <c r="C52" s="18" t="s">
        <v>65</v>
      </c>
      <c r="D52" s="3">
        <v>0.67057622982049936</v>
      </c>
      <c r="E52" s="3">
        <v>0.50912843698552723</v>
      </c>
      <c r="F52" s="3">
        <v>0.38727053262351629</v>
      </c>
      <c r="G52" s="30">
        <v>0.38727053262351629</v>
      </c>
      <c r="H52" s="22">
        <v>0</v>
      </c>
    </row>
    <row r="53" spans="2:8" x14ac:dyDescent="0.25">
      <c r="B53" s="2" t="s">
        <v>66</v>
      </c>
      <c r="C53" s="14" t="s">
        <v>23</v>
      </c>
      <c r="D53" s="7">
        <v>20.18742577616192</v>
      </c>
      <c r="E53" s="7">
        <v>11.077073568665996</v>
      </c>
      <c r="F53" s="7">
        <v>23.488000000000003</v>
      </c>
      <c r="G53" s="31">
        <v>17.078094289886124</v>
      </c>
      <c r="H53" s="5">
        <v>-6.409905710113879</v>
      </c>
    </row>
    <row r="54" spans="2:8" x14ac:dyDescent="0.25">
      <c r="B54" s="17" t="s">
        <v>67</v>
      </c>
      <c r="C54" s="18" t="s">
        <v>61</v>
      </c>
      <c r="D54" s="16">
        <v>1.3900702736318407</v>
      </c>
      <c r="E54" s="21">
        <v>0.59586194559795569</v>
      </c>
      <c r="F54" s="21">
        <v>1.28</v>
      </c>
      <c r="G54" s="40">
        <v>0.84754810371643297</v>
      </c>
      <c r="H54" s="5">
        <v>-0.43245189628356706</v>
      </c>
    </row>
    <row r="55" spans="2:8" x14ac:dyDescent="0.25">
      <c r="B55" s="17" t="s">
        <v>68</v>
      </c>
      <c r="C55" s="18" t="s">
        <v>63</v>
      </c>
      <c r="D55" s="6">
        <v>14.522593684</v>
      </c>
      <c r="E55" s="6">
        <v>18.59</v>
      </c>
      <c r="F55" s="6">
        <v>18.350000000000001</v>
      </c>
      <c r="G55" s="29">
        <v>20.149999999999999</v>
      </c>
      <c r="H55" s="5">
        <v>1.7999999999999972</v>
      </c>
    </row>
    <row r="56" spans="2:8" x14ac:dyDescent="0.25">
      <c r="B56" s="17" t="s">
        <v>69</v>
      </c>
      <c r="C56" s="18" t="s">
        <v>65</v>
      </c>
      <c r="D56" s="3">
        <v>0.18518517229767753</v>
      </c>
      <c r="E56" s="3">
        <v>5.995527925891344E-2</v>
      </c>
      <c r="F56" s="3">
        <v>9.8159659754079379E-2</v>
      </c>
      <c r="G56" s="30">
        <v>6.6345453161197693E-2</v>
      </c>
      <c r="H56" s="22">
        <v>-3.1814206592881686E-2</v>
      </c>
    </row>
    <row r="57" spans="2:8" x14ac:dyDescent="0.25">
      <c r="B57" s="2" t="s">
        <v>70</v>
      </c>
      <c r="C57" s="2" t="s">
        <v>23</v>
      </c>
      <c r="D57" s="7"/>
      <c r="E57" s="7"/>
      <c r="F57" s="7"/>
      <c r="G57" s="31"/>
      <c r="H57" s="12">
        <v>0</v>
      </c>
    </row>
    <row r="58" spans="2:8" x14ac:dyDescent="0.25">
      <c r="B58" s="2" t="s">
        <v>71</v>
      </c>
      <c r="C58" s="2" t="s">
        <v>23</v>
      </c>
      <c r="D58" s="7">
        <v>3640.5436164119997</v>
      </c>
      <c r="E58" s="12">
        <v>3844.4140589310718</v>
      </c>
      <c r="F58" s="12">
        <v>4292.8100000000004</v>
      </c>
      <c r="G58" s="34">
        <v>4292.8100000000004</v>
      </c>
      <c r="H58" s="12">
        <v>0</v>
      </c>
    </row>
    <row r="59" spans="2:8" x14ac:dyDescent="0.25">
      <c r="B59" s="2" t="s">
        <v>72</v>
      </c>
      <c r="C59" s="2" t="s">
        <v>23</v>
      </c>
      <c r="D59" s="7">
        <v>5792.9355736753996</v>
      </c>
      <c r="E59" s="7">
        <v>7173.1245284268143</v>
      </c>
      <c r="F59" s="7">
        <v>11069.8</v>
      </c>
      <c r="G59" s="31">
        <v>7952.7685018274442</v>
      </c>
      <c r="H59" s="12">
        <v>-3117.0314981725551</v>
      </c>
    </row>
    <row r="60" spans="2:8" x14ac:dyDescent="0.25">
      <c r="B60" s="24" t="s">
        <v>73</v>
      </c>
      <c r="C60" s="4" t="s">
        <v>74</v>
      </c>
      <c r="D60" s="6">
        <v>6468.2351470799995</v>
      </c>
      <c r="E60" s="6">
        <v>7040.09</v>
      </c>
      <c r="F60" s="6">
        <v>7458</v>
      </c>
      <c r="G60" s="29">
        <v>7458</v>
      </c>
      <c r="H60" s="12">
        <v>0</v>
      </c>
    </row>
    <row r="61" spans="2:8" x14ac:dyDescent="0.25">
      <c r="B61" s="17" t="s">
        <v>75</v>
      </c>
      <c r="C61" s="18" t="s">
        <v>76</v>
      </c>
      <c r="D61" s="16">
        <v>19.7</v>
      </c>
      <c r="E61" s="6">
        <v>23.1</v>
      </c>
      <c r="F61" s="6">
        <v>27</v>
      </c>
      <c r="G61" s="29">
        <v>23.567</v>
      </c>
      <c r="H61" s="12">
        <v>-3.4329999999999998</v>
      </c>
    </row>
    <row r="62" spans="2:8" x14ac:dyDescent="0.25">
      <c r="B62" s="17" t="s">
        <v>77</v>
      </c>
      <c r="C62" s="18" t="s">
        <v>78</v>
      </c>
      <c r="D62" s="3">
        <v>24504.803611148051</v>
      </c>
      <c r="E62" s="3">
        <v>25877.072613372344</v>
      </c>
      <c r="F62" s="3">
        <v>34166.049382716046</v>
      </c>
      <c r="G62" s="30">
        <v>28121.131602903231</v>
      </c>
      <c r="H62" s="12">
        <v>-6044.9177798128148</v>
      </c>
    </row>
    <row r="63" spans="2:8" x14ac:dyDescent="0.25">
      <c r="B63" s="2" t="s">
        <v>107</v>
      </c>
      <c r="C63" s="2" t="s">
        <v>23</v>
      </c>
      <c r="D63" s="7">
        <v>1749.4665432499705</v>
      </c>
      <c r="E63" s="7">
        <v>2166.2836075848977</v>
      </c>
      <c r="F63" s="7">
        <v>3343.08</v>
      </c>
      <c r="G63" s="31">
        <v>2401.736087551888</v>
      </c>
      <c r="H63" s="12">
        <v>-941.34391244811195</v>
      </c>
    </row>
    <row r="64" spans="2:8" x14ac:dyDescent="0.25">
      <c r="B64" s="2" t="s">
        <v>79</v>
      </c>
      <c r="C64" s="2" t="s">
        <v>23</v>
      </c>
      <c r="D64" s="25">
        <v>244.48545069440001</v>
      </c>
      <c r="E64" s="25">
        <v>309.279</v>
      </c>
      <c r="F64" s="25">
        <v>1408.73</v>
      </c>
      <c r="G64" s="41">
        <v>483.87</v>
      </c>
      <c r="H64" s="12">
        <v>-924.86</v>
      </c>
    </row>
    <row r="65" spans="2:8" x14ac:dyDescent="0.25">
      <c r="B65" s="4" t="s">
        <v>80</v>
      </c>
      <c r="C65" s="4" t="s">
        <v>23</v>
      </c>
      <c r="D65" s="7">
        <v>0</v>
      </c>
      <c r="E65" s="5"/>
      <c r="F65" s="5">
        <v>710.34</v>
      </c>
      <c r="G65" s="35"/>
      <c r="H65" s="5">
        <v>-710.34</v>
      </c>
    </row>
    <row r="66" spans="2:8" x14ac:dyDescent="0.25">
      <c r="B66" s="4" t="s">
        <v>81</v>
      </c>
      <c r="C66" s="4" t="s">
        <v>23</v>
      </c>
      <c r="D66" s="7">
        <v>0</v>
      </c>
      <c r="E66" s="5"/>
      <c r="F66" s="5">
        <v>214.52</v>
      </c>
      <c r="G66" s="35"/>
      <c r="H66" s="5">
        <v>-214.52</v>
      </c>
    </row>
    <row r="67" spans="2:8" x14ac:dyDescent="0.25">
      <c r="B67" s="4" t="s">
        <v>82</v>
      </c>
      <c r="C67" s="4" t="s">
        <v>23</v>
      </c>
      <c r="D67" s="7">
        <v>244.48545069440001</v>
      </c>
      <c r="E67" s="5">
        <v>309.279</v>
      </c>
      <c r="F67" s="5">
        <v>483.87</v>
      </c>
      <c r="G67" s="35">
        <v>483.87</v>
      </c>
      <c r="H67" s="5">
        <v>0</v>
      </c>
    </row>
    <row r="68" spans="2:8" x14ac:dyDescent="0.25">
      <c r="B68" s="2" t="s">
        <v>83</v>
      </c>
      <c r="C68" s="2" t="s">
        <v>23</v>
      </c>
      <c r="D68" s="25">
        <v>1203.0516355489999</v>
      </c>
      <c r="E68" s="25">
        <v>1395.21732</v>
      </c>
      <c r="F68" s="25">
        <v>1661.0400000000002</v>
      </c>
      <c r="G68" s="41">
        <v>1473.0371904399999</v>
      </c>
      <c r="H68" s="5">
        <v>-188.00280956000029</v>
      </c>
    </row>
    <row r="69" spans="2:8" x14ac:dyDescent="0.25">
      <c r="B69" s="4" t="s">
        <v>84</v>
      </c>
      <c r="C69" s="4" t="s">
        <v>23</v>
      </c>
      <c r="D69" s="7">
        <v>899.32555805059997</v>
      </c>
      <c r="E69" s="5">
        <v>1044.6600000000001</v>
      </c>
      <c r="F69" s="5">
        <v>1253.69</v>
      </c>
      <c r="G69" s="35">
        <v>1114.6522199999999</v>
      </c>
      <c r="H69" s="5">
        <v>-139.03778000000011</v>
      </c>
    </row>
    <row r="70" spans="2:8" x14ac:dyDescent="0.25">
      <c r="B70" s="4" t="s">
        <v>85</v>
      </c>
      <c r="C70" s="4" t="s">
        <v>23</v>
      </c>
      <c r="D70" s="7">
        <v>238.32340582480001</v>
      </c>
      <c r="E70" s="5">
        <v>315.48732000000001</v>
      </c>
      <c r="F70" s="5">
        <v>378.61</v>
      </c>
      <c r="G70" s="35">
        <v>336.62497043999997</v>
      </c>
      <c r="H70" s="5">
        <v>-41.985029560000044</v>
      </c>
    </row>
    <row r="71" spans="2:8" x14ac:dyDescent="0.25">
      <c r="B71" s="4" t="s">
        <v>86</v>
      </c>
      <c r="C71" s="4" t="s">
        <v>23</v>
      </c>
      <c r="D71" s="7">
        <v>65.402671673599997</v>
      </c>
      <c r="E71" s="5">
        <v>35.07</v>
      </c>
      <c r="F71" s="5">
        <v>28.74</v>
      </c>
      <c r="G71" s="35">
        <v>21.76</v>
      </c>
      <c r="H71" s="5">
        <v>-6.9799999999999969</v>
      </c>
    </row>
    <row r="72" spans="2:8" x14ac:dyDescent="0.25">
      <c r="B72" s="2" t="s">
        <v>87</v>
      </c>
      <c r="C72" s="2" t="s">
        <v>23</v>
      </c>
      <c r="D72" s="25">
        <v>1515.3664929031997</v>
      </c>
      <c r="E72" s="25">
        <v>1644.92002</v>
      </c>
      <c r="F72" s="25">
        <v>1973.65</v>
      </c>
      <c r="G72" s="41">
        <v>1976.056</v>
      </c>
      <c r="H72" s="5">
        <v>2.4059999999999491</v>
      </c>
    </row>
    <row r="73" spans="2:8" x14ac:dyDescent="0.25">
      <c r="B73" s="4" t="s">
        <v>88</v>
      </c>
      <c r="C73" s="4" t="s">
        <v>23</v>
      </c>
      <c r="D73" s="6">
        <v>1099.8726609731998</v>
      </c>
      <c r="E73" s="5">
        <v>768.51</v>
      </c>
      <c r="F73" s="5">
        <v>901.44</v>
      </c>
      <c r="G73" s="35">
        <v>901.44</v>
      </c>
      <c r="H73" s="5">
        <v>0</v>
      </c>
    </row>
    <row r="74" spans="2:8" x14ac:dyDescent="0.25">
      <c r="B74" s="4" t="s">
        <v>89</v>
      </c>
      <c r="C74" s="4" t="s">
        <v>23</v>
      </c>
      <c r="D74" s="6">
        <v>332.16249801480001</v>
      </c>
      <c r="E74" s="5">
        <v>232.09001999999998</v>
      </c>
      <c r="F74" s="5">
        <v>272.24</v>
      </c>
      <c r="G74" s="35">
        <v>272.24</v>
      </c>
      <c r="H74" s="5">
        <v>0</v>
      </c>
    </row>
    <row r="75" spans="2:8" x14ac:dyDescent="0.25">
      <c r="B75" s="4" t="s">
        <v>90</v>
      </c>
      <c r="C75" s="4" t="s">
        <v>23</v>
      </c>
      <c r="D75" s="6"/>
      <c r="E75" s="6"/>
      <c r="F75" s="6"/>
      <c r="G75" s="29"/>
      <c r="H75" s="5">
        <v>0</v>
      </c>
    </row>
    <row r="76" spans="2:8" x14ac:dyDescent="0.25">
      <c r="B76" s="4" t="s">
        <v>91</v>
      </c>
      <c r="C76" s="4" t="s">
        <v>23</v>
      </c>
      <c r="D76" s="6">
        <v>52.182178727999997</v>
      </c>
      <c r="E76" s="6">
        <v>6.02</v>
      </c>
      <c r="F76" s="6">
        <v>6.31</v>
      </c>
      <c r="G76" s="29">
        <v>8.7159999999999993</v>
      </c>
      <c r="H76" s="5">
        <v>2.4059999999999997</v>
      </c>
    </row>
    <row r="77" spans="2:8" x14ac:dyDescent="0.25">
      <c r="B77" s="4" t="s">
        <v>92</v>
      </c>
      <c r="C77" s="4" t="s">
        <v>23</v>
      </c>
      <c r="D77" s="6">
        <v>31.149155187199998</v>
      </c>
      <c r="E77" s="5">
        <v>638.29999999999995</v>
      </c>
      <c r="F77" s="5">
        <v>793.66</v>
      </c>
      <c r="G77" s="35">
        <v>793.66</v>
      </c>
      <c r="H77" s="5">
        <v>0</v>
      </c>
    </row>
    <row r="78" spans="2:8" x14ac:dyDescent="0.25">
      <c r="B78" s="2" t="s">
        <v>93</v>
      </c>
      <c r="C78" s="2" t="s">
        <v>23</v>
      </c>
      <c r="D78" s="7">
        <v>244.27248428799999</v>
      </c>
      <c r="E78" s="7">
        <v>457.88000000000005</v>
      </c>
      <c r="F78" s="7">
        <v>1030.7</v>
      </c>
      <c r="G78" s="31">
        <v>882.16</v>
      </c>
      <c r="H78" s="5">
        <v>-148.54000000000008</v>
      </c>
    </row>
    <row r="79" spans="2:8" x14ac:dyDescent="0.25">
      <c r="B79" s="2" t="s">
        <v>94</v>
      </c>
      <c r="C79" s="2" t="s">
        <v>23</v>
      </c>
      <c r="D79" s="7"/>
      <c r="E79" s="7"/>
      <c r="F79" s="7"/>
      <c r="G79" s="31"/>
      <c r="H79" s="5">
        <v>0</v>
      </c>
    </row>
    <row r="80" spans="2:8" x14ac:dyDescent="0.25">
      <c r="B80" s="2" t="s">
        <v>95</v>
      </c>
      <c r="C80" s="4"/>
      <c r="D80" s="3">
        <v>3053.6413645589942</v>
      </c>
      <c r="E80" s="3">
        <v>2697.1396713027048</v>
      </c>
      <c r="F80" s="3">
        <v>3125.3371778401379</v>
      </c>
      <c r="G80" s="30">
        <v>2611.5949737899459</v>
      </c>
      <c r="H80" s="12">
        <v>-513.74220405019196</v>
      </c>
    </row>
    <row r="81" spans="2:10" x14ac:dyDescent="0.25">
      <c r="B81" s="4" t="s">
        <v>96</v>
      </c>
      <c r="C81" s="2" t="s">
        <v>10</v>
      </c>
      <c r="D81" s="3">
        <v>5.12154248027697</v>
      </c>
      <c r="E81" s="3">
        <v>0.9281225648385818</v>
      </c>
      <c r="F81" s="3">
        <v>5.8031963502354023</v>
      </c>
      <c r="G81" s="30">
        <v>0.18120070227028165</v>
      </c>
      <c r="H81" s="5">
        <v>-5.6219956479651207</v>
      </c>
    </row>
    <row r="82" spans="2:10" x14ac:dyDescent="0.25">
      <c r="B82" s="2" t="s">
        <v>97</v>
      </c>
      <c r="C82" s="2" t="s">
        <v>74</v>
      </c>
      <c r="D82" s="12">
        <v>990.06181443499975</v>
      </c>
      <c r="E82" s="12">
        <v>215.28</v>
      </c>
      <c r="F82" s="12">
        <v>2021.6599999999999</v>
      </c>
      <c r="G82" s="34">
        <v>52.748446740000006</v>
      </c>
      <c r="H82" s="12">
        <v>-1968.9115532599999</v>
      </c>
    </row>
    <row r="83" spans="2:10" x14ac:dyDescent="0.25">
      <c r="B83" s="4" t="s">
        <v>98</v>
      </c>
      <c r="C83" s="4" t="s">
        <v>23</v>
      </c>
      <c r="D83" s="7">
        <v>761.55820221999988</v>
      </c>
      <c r="E83" s="6">
        <v>78.91</v>
      </c>
      <c r="F83" s="5">
        <v>1457.1</v>
      </c>
      <c r="G83" s="35">
        <v>17.051855040000003</v>
      </c>
      <c r="H83" s="5">
        <v>-1440.0481449599999</v>
      </c>
    </row>
    <row r="84" spans="2:10" x14ac:dyDescent="0.25">
      <c r="B84" s="4" t="s">
        <v>99</v>
      </c>
      <c r="C84" s="4" t="s">
        <v>23</v>
      </c>
      <c r="D84" s="5"/>
      <c r="E84" s="6">
        <v>0</v>
      </c>
      <c r="F84" s="5">
        <v>80.27</v>
      </c>
      <c r="G84" s="35"/>
      <c r="H84" s="5">
        <v>-80.27</v>
      </c>
    </row>
    <row r="85" spans="2:10" x14ac:dyDescent="0.25">
      <c r="B85" s="4" t="s">
        <v>100</v>
      </c>
      <c r="C85" s="4" t="s">
        <v>23</v>
      </c>
      <c r="D85" s="6">
        <v>190.38955055499997</v>
      </c>
      <c r="E85" s="6"/>
      <c r="F85" s="5">
        <v>401.33</v>
      </c>
      <c r="G85" s="35"/>
      <c r="H85" s="5">
        <v>-401.33</v>
      </c>
    </row>
    <row r="86" spans="2:10" x14ac:dyDescent="0.25">
      <c r="B86" s="4" t="s">
        <v>101</v>
      </c>
      <c r="C86" s="4" t="s">
        <v>23</v>
      </c>
      <c r="D86" s="5"/>
      <c r="E86" s="5">
        <v>136.37</v>
      </c>
      <c r="F86" s="5"/>
      <c r="G86" s="35"/>
      <c r="H86" s="5">
        <v>0</v>
      </c>
    </row>
    <row r="87" spans="2:10" x14ac:dyDescent="0.25">
      <c r="B87" s="4" t="s">
        <v>102</v>
      </c>
      <c r="C87" s="4" t="s">
        <v>23</v>
      </c>
      <c r="D87" s="6">
        <v>38.11406165999999</v>
      </c>
      <c r="E87" s="5"/>
      <c r="F87" s="5">
        <v>82.96</v>
      </c>
      <c r="G87" s="35">
        <v>35.696591699999999</v>
      </c>
      <c r="H87" s="5">
        <v>-47.263408299999995</v>
      </c>
    </row>
    <row r="88" spans="2:10" ht="8.4499999999999993" customHeight="1" x14ac:dyDescent="0.25">
      <c r="B88" s="4"/>
      <c r="C88" s="4"/>
      <c r="D88" s="6"/>
      <c r="E88" s="5"/>
      <c r="F88" s="5"/>
      <c r="G88" s="35"/>
      <c r="H88" s="5"/>
    </row>
    <row r="89" spans="2:10" x14ac:dyDescent="0.25">
      <c r="B89" s="2" t="s">
        <v>108</v>
      </c>
      <c r="C89" s="4" t="s">
        <v>23</v>
      </c>
      <c r="D89" s="6"/>
      <c r="E89" s="5"/>
      <c r="F89" s="5"/>
      <c r="G89" s="35"/>
      <c r="H89" s="5"/>
    </row>
    <row r="90" spans="2:10" ht="19.149999999999999" customHeight="1" x14ac:dyDescent="0.25">
      <c r="B90" s="1" t="s">
        <v>103</v>
      </c>
      <c r="C90" s="1" t="s">
        <v>23</v>
      </c>
      <c r="D90" s="12">
        <v>20321.382764084876</v>
      </c>
      <c r="E90" s="12">
        <v>23410.49237342627</v>
      </c>
      <c r="F90" s="12">
        <v>36858.668399999995</v>
      </c>
      <c r="G90" s="34">
        <v>29163.257445385956</v>
      </c>
      <c r="H90" s="12">
        <v>-7695.4109546140389</v>
      </c>
      <c r="I90" t="e">
        <f>G90/#REF!</f>
        <v>#REF!</v>
      </c>
      <c r="J90">
        <f>G90/E90</f>
        <v>1.2457344758152018</v>
      </c>
    </row>
    <row r="91" spans="2:10" ht="32.450000000000003" customHeight="1" x14ac:dyDescent="0.25">
      <c r="B91" s="43" t="s">
        <v>104</v>
      </c>
      <c r="C91" s="43" t="s">
        <v>23</v>
      </c>
      <c r="D91" s="53">
        <v>3210.0349042401922</v>
      </c>
      <c r="E91" s="53">
        <v>2722.1724331972782</v>
      </c>
      <c r="F91" s="53">
        <v>3306.7066308771073</v>
      </c>
      <c r="G91" s="54">
        <v>2616.3272022229085</v>
      </c>
      <c r="H91" s="44">
        <v>-690.37942865419882</v>
      </c>
    </row>
    <row r="92" spans="2:10" x14ac:dyDescent="0.25">
      <c r="G92" s="42"/>
    </row>
  </sheetData>
  <mergeCells count="1">
    <mergeCell ref="B4:H4"/>
  </mergeCells>
  <printOptions horizontalCentered="1"/>
  <pageMargins left="0" right="0" top="0.15748031496062992" bottom="0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433 кв.Благовещенск</vt:lpstr>
      <vt:lpstr>'433 кв.Благовещенск'!Область_печати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razlivinskaya_os</dc:creator>
  <cp:lastModifiedBy>Саркисянц Мария Аркадьевна</cp:lastModifiedBy>
  <cp:lastPrinted>2015-01-17T06:56:54Z</cp:lastPrinted>
  <dcterms:created xsi:type="dcterms:W3CDTF">2014-12-18T01:47:10Z</dcterms:created>
  <dcterms:modified xsi:type="dcterms:W3CDTF">2015-02-13T05:08:55Z</dcterms:modified>
</cp:coreProperties>
</file>